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9\обмен_2017\Обмен\Отдел планирования программ КР\Изменения в КП 2023-2025\6 Изменения в № 947-пп от 27.09.2023\Грачевский район+\"/>
    </mc:Choice>
  </mc:AlternateContent>
  <bookViews>
    <workbookView xWindow="-120" yWindow="-120" windowWidth="29040" windowHeight="15840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1'!$20:$26</definedName>
    <definedName name="_xlnm._FilterDatabase" localSheetId="1" hidden="1">'Приложение № 2'!$A$11:$M$29</definedName>
    <definedName name="_xlnm._FilterDatabase" localSheetId="2" hidden="1">'Приложение № 3'!$24:$24</definedName>
    <definedName name="_xlnm._FilterDatabase" localSheetId="3" hidden="1">'Приложение № 4'!$A$11:$M$30</definedName>
    <definedName name="_xlnm.Print_Area" localSheetId="0">'Приложение № 1'!$A$1:$G$27</definedName>
    <definedName name="_xlnm.Print_Area" localSheetId="1">'Приложение № 2'!$A$1:$M$28</definedName>
    <definedName name="_xlnm.Print_Area" localSheetId="2">'Приложение № 3'!$A$1:$G$29</definedName>
    <definedName name="_xlnm.Print_Area" localSheetId="3">'Приложение № 4'!$A$1:$M$30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3" l="1"/>
  <c r="G27" i="2"/>
  <c r="H27" i="2"/>
  <c r="I27" i="2"/>
  <c r="J27" i="2"/>
  <c r="K27" i="2"/>
  <c r="F27" i="2"/>
  <c r="G8" i="3"/>
  <c r="D26" i="3"/>
  <c r="E26" i="3"/>
  <c r="F26" i="3"/>
  <c r="G26" i="3"/>
  <c r="C26" i="3"/>
  <c r="G13" i="2" l="1"/>
  <c r="H13" i="2"/>
  <c r="I13" i="2"/>
  <c r="J13" i="2"/>
  <c r="K13" i="2"/>
  <c r="F19" i="2"/>
  <c r="F14" i="2"/>
  <c r="G12" i="3"/>
  <c r="D12" i="3"/>
  <c r="E12" i="3"/>
  <c r="F12" i="3"/>
  <c r="C12" i="3"/>
  <c r="H9" i="6" l="1"/>
  <c r="G26" i="1" l="1"/>
  <c r="H26" i="1"/>
  <c r="I26" i="1"/>
  <c r="J26" i="1"/>
  <c r="K26" i="1"/>
  <c r="F26" i="1"/>
  <c r="F30" i="1"/>
  <c r="F29" i="1"/>
  <c r="F28" i="1"/>
  <c r="F27" i="1"/>
  <c r="G13" i="1"/>
  <c r="H13" i="1"/>
  <c r="I13" i="1"/>
  <c r="J13" i="1"/>
  <c r="K13" i="1"/>
  <c r="F18" i="1"/>
  <c r="F17" i="1"/>
  <c r="F16" i="1"/>
  <c r="F15" i="1"/>
  <c r="F14" i="1"/>
  <c r="F13" i="1" s="1"/>
  <c r="D26" i="6"/>
  <c r="E26" i="6"/>
  <c r="F26" i="6"/>
  <c r="G26" i="6"/>
  <c r="C26" i="6"/>
  <c r="D13" i="6"/>
  <c r="E13" i="6"/>
  <c r="F13" i="6"/>
  <c r="G13" i="6"/>
  <c r="C13" i="6"/>
  <c r="F28" i="2"/>
  <c r="F18" i="2"/>
  <c r="F17" i="2"/>
  <c r="F16" i="2"/>
  <c r="F15" i="2"/>
  <c r="F13" i="2" l="1"/>
  <c r="K24" i="1" l="1"/>
  <c r="J24" i="1"/>
  <c r="I24" i="1"/>
  <c r="H24" i="1"/>
  <c r="G24" i="1"/>
  <c r="F24" i="1" l="1"/>
  <c r="C10" i="3"/>
  <c r="K11" i="2"/>
  <c r="J11" i="2"/>
  <c r="I11" i="2"/>
  <c r="H11" i="2"/>
  <c r="G11" i="2"/>
  <c r="F11" i="2" l="1"/>
  <c r="D10" i="3" l="1"/>
  <c r="E10" i="3"/>
  <c r="F10" i="3"/>
  <c r="G10" i="3"/>
  <c r="G11" i="6"/>
  <c r="D11" i="6"/>
  <c r="E11" i="6"/>
  <c r="F11" i="6"/>
  <c r="C11" i="6"/>
  <c r="G11" i="1"/>
  <c r="H11" i="1"/>
  <c r="I11" i="1"/>
  <c r="J11" i="1"/>
  <c r="K11" i="1"/>
  <c r="F11" i="1" l="1"/>
  <c r="G24" i="6"/>
  <c r="F24" i="6"/>
  <c r="E24" i="6"/>
  <c r="D24" i="6"/>
  <c r="C24" i="6"/>
  <c r="D24" i="3" l="1"/>
  <c r="E24" i="3"/>
  <c r="F24" i="3"/>
  <c r="G24" i="3"/>
  <c r="C24" i="3"/>
  <c r="G25" i="2"/>
  <c r="H25" i="2"/>
  <c r="I25" i="2"/>
  <c r="J25" i="2"/>
  <c r="K25" i="2" l="1"/>
  <c r="F25" i="2" l="1"/>
  <c r="F20" i="1" l="1"/>
  <c r="F9" i="1" l="1"/>
  <c r="H20" i="1"/>
  <c r="H9" i="1" s="1"/>
  <c r="K20" i="1"/>
  <c r="K9" i="1" s="1"/>
  <c r="G20" i="1"/>
  <c r="G9" i="1" s="1"/>
  <c r="J20" i="1"/>
  <c r="J9" i="1" s="1"/>
  <c r="I20" i="1"/>
  <c r="I9" i="1" s="1"/>
  <c r="C20" i="6"/>
  <c r="C9" i="6" s="1"/>
  <c r="E20" i="6"/>
  <c r="E9" i="6" s="1"/>
  <c r="F20" i="6"/>
  <c r="F9" i="6" s="1"/>
  <c r="D20" i="6"/>
  <c r="D9" i="6" s="1"/>
  <c r="G20" i="6"/>
  <c r="G9" i="6" s="1"/>
  <c r="F21" i="2" l="1"/>
  <c r="F9" i="2" s="1"/>
  <c r="H8" i="3" s="1"/>
  <c r="G21" i="2"/>
  <c r="G9" i="2" s="1"/>
  <c r="I21" i="2"/>
  <c r="I9" i="2" s="1"/>
  <c r="K21" i="2"/>
  <c r="K9" i="2" s="1"/>
  <c r="J21" i="2"/>
  <c r="J9" i="2" s="1"/>
  <c r="H21" i="2"/>
  <c r="H9" i="2" s="1"/>
  <c r="C20" i="3"/>
  <c r="C8" i="3" s="1"/>
  <c r="E20" i="3"/>
  <c r="E8" i="3" s="1"/>
  <c r="G20" i="3"/>
  <c r="D20" i="3"/>
  <c r="D8" i="3" s="1"/>
  <c r="F20" i="3"/>
  <c r="F8" i="3" s="1"/>
</calcChain>
</file>

<file path=xl/sharedStrings.xml><?xml version="1.0" encoding="utf-8"?>
<sst xmlns="http://schemas.openxmlformats.org/spreadsheetml/2006/main" count="281" uniqueCount="63">
  <si>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</si>
  <si>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</si>
  <si>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</si>
  <si>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</si>
  <si>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</si>
  <si>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</si>
  <si>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</si>
  <si>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</si>
  <si>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</si>
  <si>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</si>
  <si>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</si>
  <si>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</si>
  <si>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</si>
  <si>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</si>
  <si>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</si>
  <si>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</si>
  <si>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</si>
  <si>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</si>
  <si>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</si>
  <si>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</si>
  <si>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</si>
  <si>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</si>
  <si>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</si>
  <si>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</si>
  <si>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</si>
  <si>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</si>
  <si>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</si>
  <si>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</si>
  <si>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</si>
  <si>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</si>
  <si>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</si>
  <si>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</si>
  <si>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</si>
  <si>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</si>
  <si>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</si>
  <si>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</si>
  <si>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</si>
  <si>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</si>
  <si>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</si>
  <si>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</si>
  <si>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</si>
  <si>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</si>
  <si>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</si>
  <si>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</si>
  <si>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</si>
  <si>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</si>
  <si>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</si>
  <si>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</si>
  <si>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</si>
  <si>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</si>
  <si>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</si>
  <si>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</si>
  <si>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</si>
  <si>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</si>
  <si>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</si>
  <si>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</si>
  <si>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</si>
  <si>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</si>
  <si>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Советская, д. 15</t>
  </si>
  <si>
    <t>с. Грачевка, ул. Юбилейная, д. 8</t>
  </si>
  <si>
    <t>с. Грачевка, ул. Юбилейная, д. 22</t>
  </si>
  <si>
    <t>Перечень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</si>
  <si>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Перечень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</si>
</sst>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124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4" fillId="0" borderId="0" xfId="0" applyFont="1" applyFill="1"/>
    <xf numFmtId="1" fontId="1" fillId="0" borderId="5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3" borderId="0" xfId="0" applyFont="1" applyFill="1" applyBorder="1"/>
    <xf numFmtId="0" fontId="0" fillId="3" borderId="0" xfId="0" applyFill="1" applyBorder="1"/>
    <xf numFmtId="0" fontId="1" fillId="3" borderId="0" xfId="0" applyFont="1" applyFill="1"/>
    <xf numFmtId="4" fontId="1" fillId="3" borderId="0" xfId="0" applyNumberFormat="1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tabSelected="1" view="pageBreakPreview" topLeftCell="A7" zoomScaleNormal="100" zoomScaleSheetLayoutView="100" workbookViewId="0">
      <selection activeCell="C15" sqref="C15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121" customWidth="1"/>
    <col min="5" max="5" width="21.28515625" style="121" customWidth="1"/>
    <col min="6" max="6" width="18.7109375" style="121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60" ht="15" customHeight="1" x14ac:dyDescent="0.2">
      <c r="D1" s="119"/>
      <c r="E1" s="119"/>
      <c r="F1" s="119" t="s">
        <v>10</v>
      </c>
    </row>
    <row r="2" spans="1:60" ht="81" customHeight="1" x14ac:dyDescent="0.2">
      <c r="D2" s="120"/>
      <c r="F2" s="99" t="s">
        <v>39</v>
      </c>
      <c r="G2" s="99"/>
    </row>
    <row r="3" spans="1:60" ht="69.75" customHeight="1" x14ac:dyDescent="0.2">
      <c r="B3" s="5"/>
      <c r="C3" s="100" t="s">
        <v>61</v>
      </c>
      <c r="D3" s="100"/>
      <c r="E3" s="100"/>
      <c r="F3" s="119"/>
      <c r="G3" s="4"/>
    </row>
    <row r="5" spans="1:60" ht="39.75" customHeight="1" x14ac:dyDescent="0.2">
      <c r="A5" s="102" t="s">
        <v>0</v>
      </c>
      <c r="B5" s="102" t="s">
        <v>17</v>
      </c>
      <c r="C5" s="40" t="s">
        <v>9</v>
      </c>
      <c r="D5" s="35" t="s">
        <v>8</v>
      </c>
      <c r="E5" s="35" t="s">
        <v>18</v>
      </c>
      <c r="F5" s="34" t="s">
        <v>13</v>
      </c>
      <c r="G5" s="40" t="s">
        <v>19</v>
      </c>
    </row>
    <row r="6" spans="1:60" ht="13.5" customHeight="1" x14ac:dyDescent="0.2">
      <c r="A6" s="102"/>
      <c r="B6" s="102"/>
      <c r="C6" s="40" t="s">
        <v>7</v>
      </c>
      <c r="D6" s="35" t="s">
        <v>24</v>
      </c>
      <c r="E6" s="34" t="s">
        <v>25</v>
      </c>
      <c r="F6" s="122" t="s">
        <v>26</v>
      </c>
      <c r="G6" s="7" t="s">
        <v>27</v>
      </c>
    </row>
    <row r="7" spans="1:60" x14ac:dyDescent="0.2">
      <c r="A7" s="43">
        <v>1</v>
      </c>
      <c r="B7" s="43">
        <v>2</v>
      </c>
      <c r="C7" s="43">
        <v>3</v>
      </c>
      <c r="D7" s="123">
        <v>4</v>
      </c>
      <c r="E7" s="123">
        <v>5</v>
      </c>
      <c r="F7" s="123">
        <v>6</v>
      </c>
      <c r="G7" s="43">
        <v>7</v>
      </c>
    </row>
    <row r="8" spans="1:60" x14ac:dyDescent="0.2">
      <c r="A8" s="103" t="s">
        <v>38</v>
      </c>
      <c r="B8" s="103"/>
      <c r="C8" s="3">
        <f>C10+C20+C24</f>
        <v>6531.2000000000007</v>
      </c>
      <c r="D8" s="46">
        <f>D10+D20+D24</f>
        <v>251</v>
      </c>
      <c r="E8" s="46">
        <f>E10+E20+E24</f>
        <v>7</v>
      </c>
      <c r="F8" s="46">
        <f>F10+F20+F24</f>
        <v>7</v>
      </c>
      <c r="G8" s="3">
        <f>G10+G20+G24</f>
        <v>16771923.460000001</v>
      </c>
      <c r="H8" s="23">
        <f>'Приложение № 2'!F9</f>
        <v>16771923.460000001</v>
      </c>
      <c r="I8" s="32"/>
    </row>
    <row r="9" spans="1:60" s="86" customFormat="1" x14ac:dyDescent="0.2">
      <c r="A9" s="101" t="s">
        <v>42</v>
      </c>
      <c r="B9" s="101"/>
      <c r="C9" s="101"/>
      <c r="D9" s="101"/>
      <c r="E9" s="101"/>
      <c r="F9" s="101"/>
      <c r="G9" s="101"/>
      <c r="H9" s="87">
        <f>G8+'Приложение № 3'!G9</f>
        <v>17573846.5</v>
      </c>
    </row>
    <row r="10" spans="1:60" ht="15.75" customHeight="1" x14ac:dyDescent="0.2">
      <c r="A10" s="97" t="s">
        <v>43</v>
      </c>
      <c r="B10" s="97"/>
      <c r="C10" s="2">
        <f>C12</f>
        <v>5386.9000000000005</v>
      </c>
      <c r="D10" s="45">
        <f t="shared" ref="D10:G10" si="0">D12</f>
        <v>207</v>
      </c>
      <c r="E10" s="45">
        <f t="shared" si="0"/>
        <v>6</v>
      </c>
      <c r="F10" s="45">
        <f t="shared" si="0"/>
        <v>6</v>
      </c>
      <c r="G10" s="2">
        <f t="shared" si="0"/>
        <v>8163100.3800000008</v>
      </c>
      <c r="H10" s="32"/>
    </row>
    <row r="11" spans="1:60" s="19" customFormat="1" ht="15" x14ac:dyDescent="0.25">
      <c r="A11" s="98" t="s">
        <v>53</v>
      </c>
      <c r="B11" s="98"/>
      <c r="C11" s="98"/>
      <c r="D11" s="98"/>
      <c r="E11" s="98"/>
      <c r="F11" s="98"/>
      <c r="G11" s="98"/>
      <c r="H11" s="30"/>
    </row>
    <row r="12" spans="1:60" s="19" customFormat="1" ht="25.5" customHeight="1" x14ac:dyDescent="0.25">
      <c r="A12" s="93" t="s">
        <v>21</v>
      </c>
      <c r="B12" s="93"/>
      <c r="C12" s="2">
        <f>SUM(C13:C18)</f>
        <v>5386.9000000000005</v>
      </c>
      <c r="D12" s="45">
        <f>SUM(D13:D18)</f>
        <v>207</v>
      </c>
      <c r="E12" s="45">
        <f>SUM(E13:E18)</f>
        <v>6</v>
      </c>
      <c r="F12" s="45">
        <f>SUM(F13:F18)</f>
        <v>6</v>
      </c>
      <c r="G12" s="2">
        <f>SUM(G13:G18)</f>
        <v>8163100.3800000008</v>
      </c>
    </row>
    <row r="13" spans="1:60" s="58" customFormat="1" ht="24.95" customHeight="1" x14ac:dyDescent="0.2">
      <c r="A13" s="92">
        <v>1</v>
      </c>
      <c r="B13" s="24" t="s">
        <v>22</v>
      </c>
      <c r="C13" s="49">
        <v>1083.2</v>
      </c>
      <c r="D13" s="35">
        <v>33</v>
      </c>
      <c r="E13" s="34">
        <v>1</v>
      </c>
      <c r="F13" s="35">
        <v>1</v>
      </c>
      <c r="G13" s="59">
        <v>3000266.1</v>
      </c>
      <c r="I13" s="1"/>
    </row>
    <row r="14" spans="1:60" s="61" customFormat="1" ht="15" x14ac:dyDescent="0.25">
      <c r="A14" s="63">
        <v>2</v>
      </c>
      <c r="B14" s="24" t="s">
        <v>48</v>
      </c>
      <c r="C14" s="49">
        <v>793.5</v>
      </c>
      <c r="D14" s="34">
        <v>31</v>
      </c>
      <c r="E14" s="64">
        <v>1</v>
      </c>
      <c r="F14" s="34">
        <v>1</v>
      </c>
      <c r="G14" s="65">
        <v>409947.87</v>
      </c>
      <c r="H14" s="60"/>
      <c r="I14" s="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</row>
    <row r="15" spans="1:60" s="61" customFormat="1" ht="25.5" customHeight="1" x14ac:dyDescent="0.25">
      <c r="A15" s="92">
        <v>3</v>
      </c>
      <c r="B15" s="24" t="s">
        <v>49</v>
      </c>
      <c r="C15" s="49">
        <v>929.1</v>
      </c>
      <c r="D15" s="35">
        <v>36</v>
      </c>
      <c r="E15" s="64">
        <v>1</v>
      </c>
      <c r="F15" s="34">
        <v>1</v>
      </c>
      <c r="G15" s="65">
        <v>813484.55999999994</v>
      </c>
      <c r="H15" s="60"/>
      <c r="I15" s="1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</row>
    <row r="16" spans="1:60" s="61" customFormat="1" ht="15" x14ac:dyDescent="0.25">
      <c r="A16" s="63">
        <v>4</v>
      </c>
      <c r="B16" s="24" t="s">
        <v>50</v>
      </c>
      <c r="C16" s="49">
        <v>928.3</v>
      </c>
      <c r="D16" s="34">
        <v>36</v>
      </c>
      <c r="E16" s="64">
        <v>1</v>
      </c>
      <c r="F16" s="34">
        <v>1</v>
      </c>
      <c r="G16" s="65">
        <v>277057.42</v>
      </c>
      <c r="H16" s="60"/>
      <c r="I16" s="1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</row>
    <row r="17" spans="1:60" s="61" customFormat="1" ht="15" x14ac:dyDescent="0.25">
      <c r="A17" s="92">
        <v>5</v>
      </c>
      <c r="B17" s="24" t="s">
        <v>51</v>
      </c>
      <c r="C17" s="49">
        <v>836.2</v>
      </c>
      <c r="D17" s="34">
        <v>32</v>
      </c>
      <c r="E17" s="64">
        <v>1</v>
      </c>
      <c r="F17" s="34">
        <v>1</v>
      </c>
      <c r="G17" s="65">
        <v>404324.5</v>
      </c>
      <c r="H17" s="60"/>
      <c r="I17" s="1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</row>
    <row r="18" spans="1:60" s="62" customFormat="1" ht="15" customHeight="1" x14ac:dyDescent="0.25">
      <c r="A18" s="63">
        <v>6</v>
      </c>
      <c r="B18" s="24" t="s">
        <v>60</v>
      </c>
      <c r="C18" s="49">
        <v>816.6</v>
      </c>
      <c r="D18" s="35">
        <v>39</v>
      </c>
      <c r="E18" s="34">
        <v>1</v>
      </c>
      <c r="F18" s="34">
        <v>1</v>
      </c>
      <c r="G18" s="59">
        <v>3258019.93</v>
      </c>
      <c r="H18" s="60"/>
      <c r="I18" s="1"/>
      <c r="J18" s="58"/>
      <c r="K18" s="58"/>
    </row>
    <row r="19" spans="1:60" s="86" customFormat="1" ht="15" customHeight="1" x14ac:dyDescent="0.25">
      <c r="A19" s="94" t="s">
        <v>44</v>
      </c>
      <c r="B19" s="95"/>
      <c r="C19" s="95"/>
      <c r="D19" s="95"/>
      <c r="E19" s="95"/>
      <c r="F19" s="95"/>
      <c r="G19" s="96"/>
      <c r="H19" s="85"/>
    </row>
    <row r="20" spans="1:60" ht="12" customHeight="1" x14ac:dyDescent="0.25">
      <c r="A20" s="93" t="s">
        <v>45</v>
      </c>
      <c r="B20" s="93"/>
      <c r="C20" s="2">
        <f>C22</f>
        <v>0</v>
      </c>
      <c r="D20" s="45">
        <f t="shared" ref="D20:G20" si="1">D22</f>
        <v>0</v>
      </c>
      <c r="E20" s="45">
        <f t="shared" si="1"/>
        <v>0</v>
      </c>
      <c r="F20" s="45">
        <f t="shared" si="1"/>
        <v>0</v>
      </c>
      <c r="G20" s="2">
        <f t="shared" si="1"/>
        <v>0</v>
      </c>
      <c r="H20" s="19"/>
    </row>
    <row r="21" spans="1:60" s="19" customFormat="1" ht="15" x14ac:dyDescent="0.25">
      <c r="A21" s="98" t="s">
        <v>53</v>
      </c>
      <c r="B21" s="98"/>
      <c r="C21" s="98"/>
      <c r="D21" s="98"/>
      <c r="E21" s="98"/>
      <c r="F21" s="98"/>
      <c r="G21" s="98"/>
    </row>
    <row r="22" spans="1:60" s="19" customFormat="1" ht="25.5" customHeight="1" x14ac:dyDescent="0.25">
      <c r="A22" s="93" t="s">
        <v>21</v>
      </c>
      <c r="B22" s="93"/>
      <c r="C22" s="2">
        <v>0</v>
      </c>
      <c r="D22" s="45">
        <v>0</v>
      </c>
      <c r="E22" s="45">
        <v>0</v>
      </c>
      <c r="F22" s="45">
        <v>0</v>
      </c>
      <c r="G22" s="2">
        <v>0</v>
      </c>
    </row>
    <row r="23" spans="1:60" s="86" customFormat="1" ht="15" customHeight="1" x14ac:dyDescent="0.25">
      <c r="A23" s="94" t="s">
        <v>46</v>
      </c>
      <c r="B23" s="95"/>
      <c r="C23" s="95"/>
      <c r="D23" s="95"/>
      <c r="E23" s="95"/>
      <c r="F23" s="95"/>
      <c r="G23" s="96"/>
      <c r="H23" s="85"/>
    </row>
    <row r="24" spans="1:60" ht="15.75" customHeight="1" x14ac:dyDescent="0.25">
      <c r="A24" s="97" t="s">
        <v>47</v>
      </c>
      <c r="B24" s="97"/>
      <c r="C24" s="2">
        <f>C26</f>
        <v>1144.2999999999997</v>
      </c>
      <c r="D24" s="45">
        <f t="shared" ref="D24:G24" si="2">D26</f>
        <v>44</v>
      </c>
      <c r="E24" s="45">
        <f t="shared" si="2"/>
        <v>1</v>
      </c>
      <c r="F24" s="45">
        <f t="shared" si="2"/>
        <v>1</v>
      </c>
      <c r="G24" s="2">
        <f t="shared" si="2"/>
        <v>8608823.0800000001</v>
      </c>
      <c r="H24" s="19"/>
    </row>
    <row r="25" spans="1:60" s="19" customFormat="1" ht="15" x14ac:dyDescent="0.25">
      <c r="A25" s="98" t="s">
        <v>53</v>
      </c>
      <c r="B25" s="98"/>
      <c r="C25" s="98"/>
      <c r="D25" s="98"/>
      <c r="E25" s="98"/>
      <c r="F25" s="98"/>
      <c r="G25" s="98"/>
    </row>
    <row r="26" spans="1:60" s="19" customFormat="1" ht="24.75" customHeight="1" x14ac:dyDescent="0.25">
      <c r="A26" s="93" t="s">
        <v>21</v>
      </c>
      <c r="B26" s="93"/>
      <c r="C26" s="2">
        <f>C27</f>
        <v>1144.2999999999997</v>
      </c>
      <c r="D26" s="45">
        <f t="shared" ref="D26:G26" si="3">D27</f>
        <v>44</v>
      </c>
      <c r="E26" s="45">
        <f t="shared" si="3"/>
        <v>1</v>
      </c>
      <c r="F26" s="45">
        <f t="shared" si="3"/>
        <v>1</v>
      </c>
      <c r="G26" s="2">
        <f t="shared" si="3"/>
        <v>8608823.0800000001</v>
      </c>
    </row>
    <row r="27" spans="1:60" s="61" customFormat="1" ht="25.5" customHeight="1" x14ac:dyDescent="0.25">
      <c r="A27" s="63">
        <v>1</v>
      </c>
      <c r="B27" s="24" t="s">
        <v>52</v>
      </c>
      <c r="C27" s="49">
        <v>1144.2999999999997</v>
      </c>
      <c r="D27" s="35">
        <v>44</v>
      </c>
      <c r="E27" s="64">
        <v>1</v>
      </c>
      <c r="F27" s="34">
        <v>1</v>
      </c>
      <c r="G27" s="65">
        <v>8608823.0800000001</v>
      </c>
      <c r="H27" s="60"/>
      <c r="I27" s="1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</row>
  </sheetData>
  <autoFilter ref="A20:XFD26">
    <filterColumn colId="0" showButton="0"/>
  </autoFilter>
  <mergeCells count="17">
    <mergeCell ref="A21:G21"/>
    <mergeCell ref="F2:G2"/>
    <mergeCell ref="C3:E3"/>
    <mergeCell ref="A19:G19"/>
    <mergeCell ref="A9:G9"/>
    <mergeCell ref="A20:B20"/>
    <mergeCell ref="B5:B6"/>
    <mergeCell ref="A5:A6"/>
    <mergeCell ref="A8:B8"/>
    <mergeCell ref="A10:B10"/>
    <mergeCell ref="A11:G11"/>
    <mergeCell ref="A12:B12"/>
    <mergeCell ref="A22:B22"/>
    <mergeCell ref="A26:B26"/>
    <mergeCell ref="A23:G23"/>
    <mergeCell ref="A24:B24"/>
    <mergeCell ref="A25:G25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view="pageBreakPreview" topLeftCell="A6" zoomScaleNormal="100" zoomScaleSheetLayoutView="100" workbookViewId="0">
      <selection activeCell="F9" sqref="F9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31" ht="15" customHeight="1" x14ac:dyDescent="0.2">
      <c r="I1" s="4" t="s">
        <v>14</v>
      </c>
      <c r="J1" s="4"/>
      <c r="K1" s="4"/>
      <c r="L1" s="4"/>
      <c r="M1" s="4"/>
    </row>
    <row r="2" spans="1:31" ht="60" customHeight="1" x14ac:dyDescent="0.2">
      <c r="I2" s="99" t="s">
        <v>39</v>
      </c>
      <c r="J2" s="99"/>
      <c r="K2" s="99"/>
      <c r="L2" s="99"/>
      <c r="M2" s="99"/>
    </row>
    <row r="3" spans="1:31" ht="63.75" customHeight="1" x14ac:dyDescent="0.2">
      <c r="C3" s="100" t="s">
        <v>40</v>
      </c>
      <c r="D3" s="100"/>
      <c r="E3" s="100"/>
      <c r="F3" s="100"/>
      <c r="G3" s="100"/>
      <c r="H3" s="100"/>
    </row>
    <row r="5" spans="1:31" ht="12.75" customHeight="1" x14ac:dyDescent="0.2">
      <c r="A5" s="113" t="s">
        <v>0</v>
      </c>
      <c r="B5" s="113" t="s">
        <v>1</v>
      </c>
      <c r="C5" s="102" t="s">
        <v>28</v>
      </c>
      <c r="D5" s="102" t="s">
        <v>5</v>
      </c>
      <c r="E5" s="102" t="s">
        <v>6</v>
      </c>
      <c r="F5" s="112" t="s">
        <v>2</v>
      </c>
      <c r="G5" s="112"/>
      <c r="H5" s="112"/>
      <c r="I5" s="112"/>
      <c r="J5" s="112"/>
      <c r="K5" s="112"/>
      <c r="L5" s="109" t="s">
        <v>11</v>
      </c>
      <c r="M5" s="109" t="s">
        <v>35</v>
      </c>
    </row>
    <row r="6" spans="1:31" x14ac:dyDescent="0.2">
      <c r="A6" s="113"/>
      <c r="B6" s="113"/>
      <c r="C6" s="102"/>
      <c r="D6" s="102"/>
      <c r="E6" s="102"/>
      <c r="F6" s="114" t="s">
        <v>29</v>
      </c>
      <c r="G6" s="112" t="s">
        <v>3</v>
      </c>
      <c r="H6" s="112"/>
      <c r="I6" s="112"/>
      <c r="J6" s="112"/>
      <c r="K6" s="112"/>
      <c r="L6" s="109"/>
      <c r="M6" s="109"/>
    </row>
    <row r="7" spans="1:31" ht="114" customHeight="1" x14ac:dyDescent="0.2">
      <c r="A7" s="113"/>
      <c r="B7" s="113"/>
      <c r="C7" s="102"/>
      <c r="D7" s="102"/>
      <c r="E7" s="102"/>
      <c r="F7" s="114"/>
      <c r="G7" s="42" t="s">
        <v>30</v>
      </c>
      <c r="H7" s="42" t="s">
        <v>31</v>
      </c>
      <c r="I7" s="42" t="s">
        <v>32</v>
      </c>
      <c r="J7" s="42" t="s">
        <v>33</v>
      </c>
      <c r="K7" s="42" t="s">
        <v>34</v>
      </c>
      <c r="L7" s="109"/>
      <c r="M7" s="109"/>
    </row>
    <row r="8" spans="1:31" ht="12.75" customHeight="1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</row>
    <row r="9" spans="1:31" ht="13.5" customHeight="1" x14ac:dyDescent="0.2">
      <c r="A9" s="111" t="s">
        <v>38</v>
      </c>
      <c r="B9" s="111"/>
      <c r="C9" s="39" t="s">
        <v>4</v>
      </c>
      <c r="D9" s="39" t="s">
        <v>4</v>
      </c>
      <c r="E9" s="39" t="s">
        <v>4</v>
      </c>
      <c r="F9" s="3">
        <f>F11+F21+F25</f>
        <v>16771923.460000001</v>
      </c>
      <c r="G9" s="3">
        <f>G11+G21+G25</f>
        <v>0</v>
      </c>
      <c r="H9" s="3">
        <f>H11+H21+H25</f>
        <v>0</v>
      </c>
      <c r="I9" s="3">
        <f>I11+I21+I25</f>
        <v>0</v>
      </c>
      <c r="J9" s="3">
        <f>J11+J21+J25</f>
        <v>16771923.460000001</v>
      </c>
      <c r="K9" s="3">
        <f>K11+K21+K25</f>
        <v>0</v>
      </c>
      <c r="L9" s="39" t="s">
        <v>4</v>
      </c>
      <c r="M9" s="39" t="s">
        <v>4</v>
      </c>
    </row>
    <row r="10" spans="1:31" s="86" customFormat="1" ht="13.5" customHeight="1" x14ac:dyDescent="0.2">
      <c r="A10" s="110" t="s">
        <v>42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31" ht="13.5" customHeight="1" x14ac:dyDescent="0.2">
      <c r="A11" s="111" t="s">
        <v>43</v>
      </c>
      <c r="B11" s="111"/>
      <c r="C11" s="39" t="s">
        <v>4</v>
      </c>
      <c r="D11" s="39" t="s">
        <v>4</v>
      </c>
      <c r="E11" s="39" t="s">
        <v>4</v>
      </c>
      <c r="F11" s="2">
        <f>F13</f>
        <v>8163100.3800000008</v>
      </c>
      <c r="G11" s="2">
        <f t="shared" ref="G11:K11" si="0">G13</f>
        <v>0</v>
      </c>
      <c r="H11" s="2">
        <f t="shared" si="0"/>
        <v>0</v>
      </c>
      <c r="I11" s="2">
        <f t="shared" si="0"/>
        <v>0</v>
      </c>
      <c r="J11" s="2">
        <f t="shared" si="0"/>
        <v>8163100.3800000008</v>
      </c>
      <c r="K11" s="2">
        <f t="shared" si="0"/>
        <v>0</v>
      </c>
      <c r="L11" s="39" t="s">
        <v>4</v>
      </c>
      <c r="M11" s="39" t="s">
        <v>4</v>
      </c>
    </row>
    <row r="12" spans="1:31" ht="13.5" customHeight="1" x14ac:dyDescent="0.2">
      <c r="A12" s="115" t="s">
        <v>53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31" ht="33" customHeight="1" x14ac:dyDescent="0.2">
      <c r="A13" s="107" t="s">
        <v>21</v>
      </c>
      <c r="B13" s="108"/>
      <c r="C13" s="39" t="s">
        <v>4</v>
      </c>
      <c r="D13" s="39" t="s">
        <v>4</v>
      </c>
      <c r="E13" s="39" t="s">
        <v>4</v>
      </c>
      <c r="F13" s="2">
        <f>SUM(F14:F19)</f>
        <v>8163100.3800000008</v>
      </c>
      <c r="G13" s="2">
        <f>SUM(G14:G19)</f>
        <v>0</v>
      </c>
      <c r="H13" s="2">
        <f>SUM(H14:H19)</f>
        <v>0</v>
      </c>
      <c r="I13" s="2">
        <f>SUM(I14:I19)</f>
        <v>0</v>
      </c>
      <c r="J13" s="2">
        <f>SUM(J14:J19)</f>
        <v>8163100.3800000008</v>
      </c>
      <c r="K13" s="2">
        <f>SUM(K14:K19)</f>
        <v>0</v>
      </c>
      <c r="L13" s="39" t="s">
        <v>4</v>
      </c>
      <c r="M13" s="39" t="s">
        <v>4</v>
      </c>
    </row>
    <row r="14" spans="1:31" s="89" customFormat="1" ht="20.100000000000001" customHeight="1" x14ac:dyDescent="0.2">
      <c r="A14" s="33">
        <v>1</v>
      </c>
      <c r="B14" s="24" t="s">
        <v>22</v>
      </c>
      <c r="C14" s="24" t="s">
        <v>23</v>
      </c>
      <c r="D14" s="83" t="s">
        <v>36</v>
      </c>
      <c r="E14" s="36" t="s">
        <v>20</v>
      </c>
      <c r="F14" s="47">
        <f>SUM(G14:K14)</f>
        <v>3000266.1</v>
      </c>
      <c r="G14" s="25">
        <v>0</v>
      </c>
      <c r="H14" s="25">
        <v>0</v>
      </c>
      <c r="I14" s="25">
        <v>0</v>
      </c>
      <c r="J14" s="25">
        <v>3000266.1</v>
      </c>
      <c r="K14" s="25">
        <v>0</v>
      </c>
      <c r="L14" s="26">
        <v>45261</v>
      </c>
      <c r="M14" s="83" t="s">
        <v>12</v>
      </c>
      <c r="N14" s="88"/>
      <c r="V14" s="1"/>
      <c r="W14" s="1"/>
      <c r="X14" s="1"/>
      <c r="Y14" s="90"/>
      <c r="Z14" s="90"/>
      <c r="AA14" s="90"/>
      <c r="AB14" s="90"/>
    </row>
    <row r="15" spans="1:31" s="69" customFormat="1" x14ac:dyDescent="0.2">
      <c r="A15" s="74">
        <v>2</v>
      </c>
      <c r="B15" s="28" t="s">
        <v>48</v>
      </c>
      <c r="C15" s="24" t="s">
        <v>54</v>
      </c>
      <c r="D15" s="57" t="s">
        <v>36</v>
      </c>
      <c r="E15" s="27" t="s">
        <v>20</v>
      </c>
      <c r="F15" s="47">
        <f>SUM(G15:K15)</f>
        <v>409947.87</v>
      </c>
      <c r="G15" s="25">
        <v>0</v>
      </c>
      <c r="H15" s="25">
        <v>0</v>
      </c>
      <c r="I15" s="25">
        <v>0</v>
      </c>
      <c r="J15" s="25">
        <v>409947.87</v>
      </c>
      <c r="K15" s="25">
        <v>0</v>
      </c>
      <c r="L15" s="26">
        <v>45261</v>
      </c>
      <c r="M15" s="75" t="s">
        <v>12</v>
      </c>
      <c r="N15" s="66"/>
      <c r="O15" s="67"/>
      <c r="P15" s="67"/>
      <c r="Q15" s="67"/>
      <c r="R15" s="67"/>
      <c r="S15" s="67"/>
      <c r="T15" s="67"/>
      <c r="U15" s="68"/>
      <c r="Y15" s="68"/>
      <c r="Z15" s="67"/>
      <c r="AA15" s="67"/>
      <c r="AC15" s="67"/>
      <c r="AE15" s="67"/>
    </row>
    <row r="16" spans="1:31" s="69" customFormat="1" ht="20.100000000000001" customHeight="1" x14ac:dyDescent="0.2">
      <c r="A16" s="33">
        <v>3</v>
      </c>
      <c r="B16" s="29" t="s">
        <v>49</v>
      </c>
      <c r="C16" s="24" t="s">
        <v>54</v>
      </c>
      <c r="D16" s="57" t="s">
        <v>36</v>
      </c>
      <c r="E16" s="76" t="s">
        <v>20</v>
      </c>
      <c r="F16" s="47">
        <f>SUM(G16:K16)</f>
        <v>813484.56</v>
      </c>
      <c r="G16" s="25">
        <v>0</v>
      </c>
      <c r="H16" s="25">
        <v>0</v>
      </c>
      <c r="I16" s="25">
        <v>0</v>
      </c>
      <c r="J16" s="25">
        <v>813484.56</v>
      </c>
      <c r="K16" s="25">
        <v>0</v>
      </c>
      <c r="L16" s="26">
        <v>45261</v>
      </c>
      <c r="M16" s="75" t="s">
        <v>12</v>
      </c>
      <c r="N16" s="66"/>
      <c r="O16" s="67"/>
      <c r="P16" s="67"/>
      <c r="Q16" s="67"/>
      <c r="R16" s="67"/>
      <c r="S16" s="67"/>
      <c r="T16" s="67"/>
      <c r="U16" s="68"/>
      <c r="Y16" s="68"/>
      <c r="Z16" s="67"/>
      <c r="AA16" s="67"/>
      <c r="AC16" s="67"/>
      <c r="AE16" s="67"/>
    </row>
    <row r="17" spans="1:31" s="69" customFormat="1" ht="20.100000000000001" customHeight="1" x14ac:dyDescent="0.2">
      <c r="A17" s="74">
        <v>4</v>
      </c>
      <c r="B17" s="29" t="s">
        <v>50</v>
      </c>
      <c r="C17" s="24" t="s">
        <v>55</v>
      </c>
      <c r="D17" s="57" t="s">
        <v>36</v>
      </c>
      <c r="E17" s="76" t="s">
        <v>20</v>
      </c>
      <c r="F17" s="47">
        <f>SUM(G17:K17)</f>
        <v>277057.42</v>
      </c>
      <c r="G17" s="25">
        <v>0</v>
      </c>
      <c r="H17" s="25">
        <v>0</v>
      </c>
      <c r="I17" s="25">
        <v>0</v>
      </c>
      <c r="J17" s="25">
        <v>277057.42</v>
      </c>
      <c r="K17" s="25">
        <v>0</v>
      </c>
      <c r="L17" s="26">
        <v>45261</v>
      </c>
      <c r="M17" s="75" t="s">
        <v>12</v>
      </c>
      <c r="N17" s="66"/>
      <c r="O17" s="67"/>
      <c r="P17" s="68"/>
      <c r="Q17" s="68"/>
      <c r="R17" s="67"/>
      <c r="S17" s="67"/>
      <c r="T17" s="67"/>
      <c r="U17" s="68"/>
      <c r="Y17" s="68"/>
      <c r="Z17" s="67"/>
      <c r="AA17" s="67"/>
      <c r="AC17" s="67"/>
      <c r="AE17" s="67"/>
    </row>
    <row r="18" spans="1:31" s="69" customFormat="1" ht="20.100000000000001" customHeight="1" x14ac:dyDescent="0.2">
      <c r="A18" s="33">
        <v>5</v>
      </c>
      <c r="B18" s="29" t="s">
        <v>51</v>
      </c>
      <c r="C18" s="24" t="s">
        <v>56</v>
      </c>
      <c r="D18" s="57" t="s">
        <v>36</v>
      </c>
      <c r="E18" s="76" t="s">
        <v>20</v>
      </c>
      <c r="F18" s="47">
        <f>SUM(G18:K18)</f>
        <v>404324.5</v>
      </c>
      <c r="G18" s="25">
        <v>0</v>
      </c>
      <c r="H18" s="25">
        <v>0</v>
      </c>
      <c r="I18" s="25">
        <v>0</v>
      </c>
      <c r="J18" s="25">
        <v>404324.5</v>
      </c>
      <c r="K18" s="25">
        <v>0</v>
      </c>
      <c r="L18" s="26">
        <v>45261</v>
      </c>
      <c r="M18" s="75" t="s">
        <v>12</v>
      </c>
      <c r="N18" s="66"/>
      <c r="O18" s="67"/>
      <c r="P18" s="68"/>
      <c r="Q18" s="68"/>
      <c r="R18" s="67"/>
      <c r="S18" s="67"/>
      <c r="T18" s="67"/>
      <c r="U18" s="68"/>
      <c r="Y18" s="68"/>
      <c r="Z18" s="67"/>
      <c r="AA18" s="67"/>
      <c r="AC18" s="67"/>
      <c r="AE18" s="67"/>
    </row>
    <row r="19" spans="1:31" s="89" customFormat="1" ht="20.100000000000001" customHeight="1" x14ac:dyDescent="0.2">
      <c r="A19" s="74">
        <v>6</v>
      </c>
      <c r="B19" s="24" t="s">
        <v>60</v>
      </c>
      <c r="C19" s="28" t="s">
        <v>23</v>
      </c>
      <c r="D19" s="83" t="s">
        <v>36</v>
      </c>
      <c r="E19" s="36" t="s">
        <v>20</v>
      </c>
      <c r="F19" s="47">
        <f>SUM(G19:K19)</f>
        <v>3258019.93</v>
      </c>
      <c r="G19" s="25">
        <v>0</v>
      </c>
      <c r="H19" s="25">
        <v>0</v>
      </c>
      <c r="I19" s="25">
        <v>0</v>
      </c>
      <c r="J19" s="27">
        <v>3258019.93</v>
      </c>
      <c r="K19" s="25">
        <v>0</v>
      </c>
      <c r="L19" s="26">
        <v>45261</v>
      </c>
      <c r="M19" s="83" t="s">
        <v>12</v>
      </c>
      <c r="N19" s="91"/>
      <c r="V19" s="1"/>
      <c r="W19" s="1"/>
      <c r="X19" s="1"/>
      <c r="Y19" s="90"/>
      <c r="Z19" s="90"/>
      <c r="AA19" s="90"/>
      <c r="AB19" s="90"/>
    </row>
    <row r="20" spans="1:31" s="86" customFormat="1" ht="13.5" customHeight="1" x14ac:dyDescent="0.2">
      <c r="A20" s="110" t="s">
        <v>44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31" ht="13.5" customHeight="1" x14ac:dyDescent="0.2">
      <c r="A21" s="111" t="s">
        <v>45</v>
      </c>
      <c r="B21" s="111"/>
      <c r="C21" s="39" t="s">
        <v>4</v>
      </c>
      <c r="D21" s="39" t="s">
        <v>4</v>
      </c>
      <c r="E21" s="39" t="s">
        <v>4</v>
      </c>
      <c r="F21" s="2">
        <f>F23</f>
        <v>0</v>
      </c>
      <c r="G21" s="2">
        <f t="shared" ref="G21:K21" si="1">G23</f>
        <v>0</v>
      </c>
      <c r="H21" s="2">
        <f t="shared" si="1"/>
        <v>0</v>
      </c>
      <c r="I21" s="2">
        <f t="shared" si="1"/>
        <v>0</v>
      </c>
      <c r="J21" s="2">
        <f t="shared" si="1"/>
        <v>0</v>
      </c>
      <c r="K21" s="2">
        <f t="shared" si="1"/>
        <v>0</v>
      </c>
      <c r="L21" s="39" t="s">
        <v>4</v>
      </c>
      <c r="M21" s="39" t="s">
        <v>4</v>
      </c>
    </row>
    <row r="22" spans="1:31" x14ac:dyDescent="0.2">
      <c r="A22" s="104" t="s">
        <v>53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6"/>
    </row>
    <row r="23" spans="1:31" ht="27.75" customHeight="1" x14ac:dyDescent="0.2">
      <c r="A23" s="107" t="s">
        <v>21</v>
      </c>
      <c r="B23" s="108"/>
      <c r="C23" s="48" t="s">
        <v>4</v>
      </c>
      <c r="D23" s="48" t="s">
        <v>4</v>
      </c>
      <c r="E23" s="48" t="s">
        <v>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48" t="s">
        <v>4</v>
      </c>
      <c r="M23" s="48" t="s">
        <v>4</v>
      </c>
    </row>
    <row r="24" spans="1:31" s="86" customFormat="1" ht="13.5" customHeight="1" x14ac:dyDescent="0.2">
      <c r="A24" s="110" t="s">
        <v>46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</row>
    <row r="25" spans="1:31" ht="13.5" customHeight="1" x14ac:dyDescent="0.2">
      <c r="A25" s="111" t="s">
        <v>47</v>
      </c>
      <c r="B25" s="111"/>
      <c r="C25" s="39" t="s">
        <v>4</v>
      </c>
      <c r="D25" s="39" t="s">
        <v>4</v>
      </c>
      <c r="E25" s="39" t="s">
        <v>4</v>
      </c>
      <c r="F25" s="2">
        <f>F27</f>
        <v>8608823.0800000001</v>
      </c>
      <c r="G25" s="2">
        <f t="shared" ref="G25:K25" si="2">G27</f>
        <v>0</v>
      </c>
      <c r="H25" s="2">
        <f t="shared" si="2"/>
        <v>0</v>
      </c>
      <c r="I25" s="2">
        <f t="shared" si="2"/>
        <v>0</v>
      </c>
      <c r="J25" s="2">
        <f t="shared" si="2"/>
        <v>8608823.0800000001</v>
      </c>
      <c r="K25" s="2">
        <f t="shared" si="2"/>
        <v>0</v>
      </c>
      <c r="L25" s="39" t="s">
        <v>4</v>
      </c>
      <c r="M25" s="39" t="s">
        <v>4</v>
      </c>
    </row>
    <row r="26" spans="1:31" x14ac:dyDescent="0.2">
      <c r="A26" s="104" t="s">
        <v>53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</row>
    <row r="27" spans="1:31" ht="27.75" customHeight="1" x14ac:dyDescent="0.2">
      <c r="A27" s="107" t="s">
        <v>21</v>
      </c>
      <c r="B27" s="108"/>
      <c r="C27" s="41" t="s">
        <v>4</v>
      </c>
      <c r="D27" s="41" t="s">
        <v>4</v>
      </c>
      <c r="E27" s="41" t="s">
        <v>4</v>
      </c>
      <c r="F27" s="2">
        <f>F28</f>
        <v>8608823.0800000001</v>
      </c>
      <c r="G27" s="2">
        <f t="shared" ref="G27:K27" si="3">G28</f>
        <v>0</v>
      </c>
      <c r="H27" s="2">
        <f t="shared" si="3"/>
        <v>0</v>
      </c>
      <c r="I27" s="2">
        <f t="shared" si="3"/>
        <v>0</v>
      </c>
      <c r="J27" s="2">
        <f t="shared" si="3"/>
        <v>8608823.0800000001</v>
      </c>
      <c r="K27" s="2">
        <f t="shared" si="3"/>
        <v>0</v>
      </c>
      <c r="L27" s="41" t="s">
        <v>4</v>
      </c>
      <c r="M27" s="41" t="s">
        <v>4</v>
      </c>
    </row>
    <row r="28" spans="1:31" s="73" customFormat="1" ht="24.95" customHeight="1" x14ac:dyDescent="0.2">
      <c r="A28" s="74">
        <v>1</v>
      </c>
      <c r="B28" s="29" t="s">
        <v>52</v>
      </c>
      <c r="C28" s="77" t="s">
        <v>37</v>
      </c>
      <c r="D28" s="56" t="s">
        <v>7</v>
      </c>
      <c r="E28" s="71">
        <v>509.25</v>
      </c>
      <c r="F28" s="71">
        <f t="shared" ref="F28" si="4">SUM(G28:K28)</f>
        <v>8608823.0800000001</v>
      </c>
      <c r="G28" s="27">
        <v>0</v>
      </c>
      <c r="H28" s="27">
        <v>0</v>
      </c>
      <c r="I28" s="27">
        <v>0</v>
      </c>
      <c r="J28" s="27">
        <v>8608823.0800000001</v>
      </c>
      <c r="K28" s="27">
        <v>0</v>
      </c>
      <c r="L28" s="26">
        <v>45992</v>
      </c>
      <c r="M28" s="78" t="s">
        <v>12</v>
      </c>
      <c r="N28" s="70"/>
      <c r="O28" s="67"/>
      <c r="P28" s="68"/>
      <c r="Q28" s="68"/>
      <c r="R28" s="67"/>
      <c r="S28" s="67"/>
      <c r="T28" s="67"/>
      <c r="U28" s="68"/>
      <c r="V28" s="69"/>
      <c r="W28" s="69"/>
      <c r="X28" s="69"/>
      <c r="Y28" s="68"/>
      <c r="Z28" s="67"/>
      <c r="AA28" s="67"/>
      <c r="AC28" s="67"/>
      <c r="AE28" s="67"/>
    </row>
  </sheetData>
  <autoFilter ref="A11:M29">
    <filterColumn colId="0" showButton="0"/>
  </autoFilter>
  <mergeCells count="25">
    <mergeCell ref="A24:M24"/>
    <mergeCell ref="A25:B25"/>
    <mergeCell ref="A20:M20"/>
    <mergeCell ref="A11:B11"/>
    <mergeCell ref="A21:B21"/>
    <mergeCell ref="A12:M12"/>
    <mergeCell ref="A13:B13"/>
    <mergeCell ref="A22:M22"/>
    <mergeCell ref="A23:B23"/>
    <mergeCell ref="A26:M26"/>
    <mergeCell ref="A27:B27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A4" zoomScale="120" zoomScaleNormal="110" zoomScaleSheetLayoutView="120" workbookViewId="0">
      <selection activeCell="D13" sqref="D13"/>
    </sheetView>
  </sheetViews>
  <sheetFormatPr defaultRowHeight="15" x14ac:dyDescent="0.25"/>
  <cols>
    <col min="1" max="1" width="5.28515625" style="19" customWidth="1"/>
    <col min="2" max="2" width="32.42578125" style="19" customWidth="1"/>
    <col min="3" max="4" width="21.140625" style="19" customWidth="1"/>
    <col min="5" max="5" width="20.42578125" style="19" customWidth="1"/>
    <col min="6" max="6" width="21" style="19" customWidth="1"/>
    <col min="7" max="7" width="24.140625" style="19" customWidth="1"/>
    <col min="8" max="8" width="14.28515625" style="19" customWidth="1"/>
    <col min="9" max="9" width="13.42578125" style="19" customWidth="1"/>
    <col min="10" max="16384" width="9.140625" style="19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99" t="s">
        <v>39</v>
      </c>
      <c r="G2" s="99"/>
    </row>
    <row r="3" spans="1:9" x14ac:dyDescent="0.25">
      <c r="A3" s="1"/>
      <c r="B3" s="1"/>
      <c r="C3" s="1"/>
      <c r="D3" s="1"/>
      <c r="E3" s="51"/>
      <c r="F3" s="1"/>
      <c r="G3" s="1"/>
    </row>
    <row r="4" spans="1:9" ht="52.5" customHeight="1" x14ac:dyDescent="0.25">
      <c r="A4" s="1"/>
      <c r="B4" s="100" t="s">
        <v>62</v>
      </c>
      <c r="C4" s="100"/>
      <c r="D4" s="100"/>
      <c r="E4" s="100"/>
      <c r="F4" s="100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102" t="s">
        <v>0</v>
      </c>
      <c r="B6" s="102" t="s">
        <v>17</v>
      </c>
      <c r="C6" s="52" t="s">
        <v>9</v>
      </c>
      <c r="D6" s="52" t="s">
        <v>8</v>
      </c>
      <c r="E6" s="52" t="s">
        <v>18</v>
      </c>
      <c r="F6" s="55" t="s">
        <v>13</v>
      </c>
      <c r="G6" s="52" t="s">
        <v>19</v>
      </c>
    </row>
    <row r="7" spans="1:9" x14ac:dyDescent="0.25">
      <c r="A7" s="102"/>
      <c r="B7" s="102"/>
      <c r="C7" s="52" t="s">
        <v>7</v>
      </c>
      <c r="D7" s="52" t="s">
        <v>24</v>
      </c>
      <c r="E7" s="55" t="s">
        <v>25</v>
      </c>
      <c r="F7" s="7" t="s">
        <v>26</v>
      </c>
      <c r="G7" s="7" t="s">
        <v>27</v>
      </c>
    </row>
    <row r="8" spans="1:9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20">
        <v>7</v>
      </c>
    </row>
    <row r="9" spans="1:9" x14ac:dyDescent="0.25">
      <c r="A9" s="111" t="s">
        <v>38</v>
      </c>
      <c r="B9" s="111"/>
      <c r="C9" s="3">
        <f>C11+C20+C24</f>
        <v>7131.9</v>
      </c>
      <c r="D9" s="46">
        <f>D11+D20+D24</f>
        <v>280</v>
      </c>
      <c r="E9" s="46">
        <f>E11+E20+E24</f>
        <v>9</v>
      </c>
      <c r="F9" s="46">
        <f>F11+F20+F24</f>
        <v>8</v>
      </c>
      <c r="G9" s="3">
        <f>G11+G20+G24</f>
        <v>801923.04</v>
      </c>
      <c r="H9" s="30">
        <f>'Приложение № 4'!F9</f>
        <v>801923.04</v>
      </c>
      <c r="I9" s="30"/>
    </row>
    <row r="10" spans="1:9" s="85" customFormat="1" x14ac:dyDescent="0.25">
      <c r="A10" s="101" t="s">
        <v>42</v>
      </c>
      <c r="B10" s="101"/>
      <c r="C10" s="101"/>
      <c r="D10" s="101"/>
      <c r="E10" s="101"/>
      <c r="F10" s="101"/>
      <c r="G10" s="101"/>
    </row>
    <row r="11" spans="1:9" x14ac:dyDescent="0.25">
      <c r="A11" s="111" t="s">
        <v>43</v>
      </c>
      <c r="B11" s="111"/>
      <c r="C11" s="3">
        <f>C13</f>
        <v>4518.8999999999996</v>
      </c>
      <c r="D11" s="46">
        <f t="shared" ref="D11:G11" si="0">D13</f>
        <v>182</v>
      </c>
      <c r="E11" s="46">
        <f t="shared" si="0"/>
        <v>5</v>
      </c>
      <c r="F11" s="46">
        <f t="shared" si="0"/>
        <v>5</v>
      </c>
      <c r="G11" s="3">
        <f t="shared" si="0"/>
        <v>346615.21</v>
      </c>
      <c r="H11" s="30"/>
    </row>
    <row r="12" spans="1:9" ht="13.5" customHeight="1" x14ac:dyDescent="0.25">
      <c r="A12" s="98" t="s">
        <v>53</v>
      </c>
      <c r="B12" s="98"/>
      <c r="C12" s="98"/>
      <c r="D12" s="98"/>
      <c r="E12" s="98"/>
      <c r="F12" s="98"/>
      <c r="G12" s="98"/>
    </row>
    <row r="13" spans="1:9" ht="25.5" customHeight="1" x14ac:dyDescent="0.25">
      <c r="A13" s="93" t="s">
        <v>21</v>
      </c>
      <c r="B13" s="93"/>
      <c r="C13" s="2">
        <f>SUM(C14:C18)</f>
        <v>4518.8999999999996</v>
      </c>
      <c r="D13" s="45">
        <f t="shared" ref="D13:G13" si="1">SUM(D14:D18)</f>
        <v>182</v>
      </c>
      <c r="E13" s="45">
        <f t="shared" si="1"/>
        <v>5</v>
      </c>
      <c r="F13" s="45">
        <f t="shared" si="1"/>
        <v>5</v>
      </c>
      <c r="G13" s="2">
        <f t="shared" si="1"/>
        <v>346615.21</v>
      </c>
    </row>
    <row r="14" spans="1:9" customFormat="1" x14ac:dyDescent="0.25">
      <c r="A14" s="33">
        <v>1</v>
      </c>
      <c r="B14" s="24" t="s">
        <v>48</v>
      </c>
      <c r="C14" s="49">
        <v>793.5</v>
      </c>
      <c r="D14" s="35">
        <v>31</v>
      </c>
      <c r="E14" s="34">
        <v>1</v>
      </c>
      <c r="F14" s="34">
        <v>1</v>
      </c>
      <c r="G14" s="27">
        <v>73334.53</v>
      </c>
    </row>
    <row r="15" spans="1:9" customFormat="1" x14ac:dyDescent="0.25">
      <c r="A15" s="33">
        <v>2</v>
      </c>
      <c r="B15" s="24" t="s">
        <v>50</v>
      </c>
      <c r="C15" s="49">
        <v>928.29999999999973</v>
      </c>
      <c r="D15" s="35">
        <v>36</v>
      </c>
      <c r="E15" s="34">
        <v>1</v>
      </c>
      <c r="F15" s="34">
        <v>1</v>
      </c>
      <c r="G15" s="27">
        <v>56993.37</v>
      </c>
    </row>
    <row r="16" spans="1:9" customFormat="1" x14ac:dyDescent="0.25">
      <c r="A16" s="33">
        <v>3</v>
      </c>
      <c r="B16" s="24" t="s">
        <v>51</v>
      </c>
      <c r="C16" s="49">
        <v>836.20000000000027</v>
      </c>
      <c r="D16" s="35">
        <v>32</v>
      </c>
      <c r="E16" s="34">
        <v>1</v>
      </c>
      <c r="F16" s="34">
        <v>1</v>
      </c>
      <c r="G16" s="27">
        <v>54656.56</v>
      </c>
    </row>
    <row r="17" spans="1:8" customFormat="1" x14ac:dyDescent="0.25">
      <c r="A17" s="33">
        <v>4</v>
      </c>
      <c r="B17" s="24" t="s">
        <v>52</v>
      </c>
      <c r="C17" s="49">
        <v>1144.2999999999997</v>
      </c>
      <c r="D17" s="35">
        <v>44</v>
      </c>
      <c r="E17" s="34">
        <v>1</v>
      </c>
      <c r="F17" s="34">
        <v>1</v>
      </c>
      <c r="G17" s="27">
        <v>105383.67999999999</v>
      </c>
    </row>
    <row r="18" spans="1:8" customFormat="1" x14ac:dyDescent="0.25">
      <c r="A18" s="33">
        <v>5</v>
      </c>
      <c r="B18" s="24" t="s">
        <v>60</v>
      </c>
      <c r="C18" s="49">
        <v>816.60000000000025</v>
      </c>
      <c r="D18" s="35">
        <v>39</v>
      </c>
      <c r="E18" s="34">
        <v>1</v>
      </c>
      <c r="F18" s="34">
        <v>1</v>
      </c>
      <c r="G18" s="27">
        <v>56247.07</v>
      </c>
    </row>
    <row r="19" spans="1:8" s="85" customFormat="1" ht="12.75" customHeight="1" x14ac:dyDescent="0.25">
      <c r="A19" s="101" t="s">
        <v>44</v>
      </c>
      <c r="B19" s="101"/>
      <c r="C19" s="101"/>
      <c r="D19" s="101"/>
      <c r="E19" s="101"/>
      <c r="F19" s="101"/>
      <c r="G19" s="101"/>
    </row>
    <row r="20" spans="1:8" x14ac:dyDescent="0.25">
      <c r="A20" s="111" t="s">
        <v>45</v>
      </c>
      <c r="B20" s="111"/>
      <c r="C20" s="3">
        <f>C22</f>
        <v>0</v>
      </c>
      <c r="D20" s="46">
        <f t="shared" ref="D20:G20" si="2">D22</f>
        <v>0</v>
      </c>
      <c r="E20" s="46">
        <f t="shared" si="2"/>
        <v>0</v>
      </c>
      <c r="F20" s="46">
        <f t="shared" si="2"/>
        <v>0</v>
      </c>
      <c r="G20" s="3">
        <f t="shared" si="2"/>
        <v>0</v>
      </c>
    </row>
    <row r="21" spans="1:8" s="31" customFormat="1" x14ac:dyDescent="0.25">
      <c r="A21" s="98" t="s">
        <v>53</v>
      </c>
      <c r="B21" s="98"/>
      <c r="C21" s="98"/>
      <c r="D21" s="98"/>
      <c r="E21" s="98"/>
      <c r="F21" s="98"/>
      <c r="G21" s="98"/>
      <c r="H21" s="19"/>
    </row>
    <row r="22" spans="1:8" s="31" customFormat="1" ht="24.75" customHeight="1" x14ac:dyDescent="0.25">
      <c r="A22" s="93" t="s">
        <v>21</v>
      </c>
      <c r="B22" s="93"/>
      <c r="C22" s="2">
        <v>0</v>
      </c>
      <c r="D22" s="45">
        <v>0</v>
      </c>
      <c r="E22" s="45">
        <v>0</v>
      </c>
      <c r="F22" s="45">
        <v>0</v>
      </c>
      <c r="G22" s="2">
        <v>0</v>
      </c>
      <c r="H22" s="19"/>
    </row>
    <row r="23" spans="1:8" s="85" customFormat="1" ht="11.25" customHeight="1" x14ac:dyDescent="0.25">
      <c r="A23" s="101" t="s">
        <v>46</v>
      </c>
      <c r="B23" s="101"/>
      <c r="C23" s="101"/>
      <c r="D23" s="101"/>
      <c r="E23" s="101"/>
      <c r="F23" s="101"/>
      <c r="G23" s="101"/>
    </row>
    <row r="24" spans="1:8" x14ac:dyDescent="0.25">
      <c r="A24" s="111" t="s">
        <v>47</v>
      </c>
      <c r="B24" s="111"/>
      <c r="C24" s="3">
        <f>C26</f>
        <v>2613</v>
      </c>
      <c r="D24" s="45">
        <f t="shared" ref="D24:G24" si="3">D26</f>
        <v>98</v>
      </c>
      <c r="E24" s="45">
        <f t="shared" si="3"/>
        <v>4</v>
      </c>
      <c r="F24" s="45">
        <f t="shared" si="3"/>
        <v>3</v>
      </c>
      <c r="G24" s="3">
        <f t="shared" si="3"/>
        <v>455307.82999999996</v>
      </c>
    </row>
    <row r="25" spans="1:8" x14ac:dyDescent="0.25">
      <c r="A25" s="98" t="s">
        <v>53</v>
      </c>
      <c r="B25" s="98"/>
      <c r="C25" s="98"/>
      <c r="D25" s="98"/>
      <c r="E25" s="98"/>
      <c r="F25" s="98"/>
      <c r="G25" s="98"/>
    </row>
    <row r="26" spans="1:8" ht="25.5" customHeight="1" x14ac:dyDescent="0.25">
      <c r="A26" s="93" t="s">
        <v>21</v>
      </c>
      <c r="B26" s="93"/>
      <c r="C26" s="2">
        <f>SUM(C27:C29)</f>
        <v>2613</v>
      </c>
      <c r="D26" s="45">
        <f t="shared" ref="D26:G26" si="4">SUM(D27:D29)</f>
        <v>98</v>
      </c>
      <c r="E26" s="45">
        <f t="shared" si="4"/>
        <v>4</v>
      </c>
      <c r="F26" s="45">
        <f t="shared" si="4"/>
        <v>3</v>
      </c>
      <c r="G26" s="2">
        <f t="shared" si="4"/>
        <v>455307.82999999996</v>
      </c>
    </row>
    <row r="27" spans="1:8" customFormat="1" x14ac:dyDescent="0.25">
      <c r="A27" s="33">
        <v>1</v>
      </c>
      <c r="B27" s="24" t="s">
        <v>57</v>
      </c>
      <c r="C27" s="49">
        <v>376.5</v>
      </c>
      <c r="D27" s="35">
        <v>15</v>
      </c>
      <c r="E27" s="35">
        <v>2</v>
      </c>
      <c r="F27" s="35">
        <v>1</v>
      </c>
      <c r="G27" s="27">
        <v>123553.65</v>
      </c>
    </row>
    <row r="28" spans="1:8" customFormat="1" x14ac:dyDescent="0.25">
      <c r="A28" s="33">
        <v>2</v>
      </c>
      <c r="B28" s="24" t="s">
        <v>58</v>
      </c>
      <c r="C28" s="49">
        <v>932</v>
      </c>
      <c r="D28" s="35">
        <v>36</v>
      </c>
      <c r="E28" s="35">
        <v>1</v>
      </c>
      <c r="F28" s="35">
        <v>1</v>
      </c>
      <c r="G28" s="27">
        <v>121095.59</v>
      </c>
    </row>
    <row r="29" spans="1:8" customFormat="1" x14ac:dyDescent="0.25">
      <c r="A29" s="33">
        <v>3</v>
      </c>
      <c r="B29" s="29" t="s">
        <v>59</v>
      </c>
      <c r="C29" s="49">
        <v>1304.5</v>
      </c>
      <c r="D29" s="34">
        <v>47</v>
      </c>
      <c r="E29" s="34">
        <v>1</v>
      </c>
      <c r="F29" s="34">
        <v>1</v>
      </c>
      <c r="G29" s="25">
        <v>210658.59</v>
      </c>
    </row>
    <row r="30" spans="1:8" x14ac:dyDescent="0.25">
      <c r="A30" s="16"/>
      <c r="B30" s="16"/>
      <c r="C30" s="16"/>
      <c r="D30" s="16"/>
      <c r="E30" s="16"/>
      <c r="F30" s="16"/>
      <c r="G30" s="16"/>
    </row>
    <row r="31" spans="1:8" x14ac:dyDescent="0.25">
      <c r="A31" s="15"/>
      <c r="B31" s="15"/>
      <c r="C31" s="15"/>
      <c r="D31" s="15"/>
      <c r="E31" s="13"/>
      <c r="F31" s="13"/>
      <c r="G31" s="10"/>
    </row>
    <row r="32" spans="1:8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13"/>
      <c r="F33" s="13"/>
      <c r="G33" s="10"/>
    </row>
    <row r="34" spans="1:7" x14ac:dyDescent="0.25">
      <c r="A34" s="6"/>
      <c r="B34" s="21"/>
      <c r="C34" s="21"/>
      <c r="D34" s="21"/>
      <c r="E34" s="6"/>
      <c r="F34" s="22"/>
      <c r="G34" s="12"/>
    </row>
    <row r="35" spans="1:7" x14ac:dyDescent="0.25">
      <c r="A35" s="6"/>
      <c r="B35" s="8"/>
      <c r="C35" s="8"/>
      <c r="D35" s="8"/>
      <c r="E35" s="6"/>
      <c r="F35" s="22"/>
      <c r="G35" s="12"/>
    </row>
    <row r="36" spans="1:7" x14ac:dyDescent="0.25">
      <c r="A36" s="16"/>
      <c r="B36" s="16"/>
      <c r="C36" s="16"/>
      <c r="D36" s="16"/>
      <c r="E36" s="16"/>
      <c r="F36" s="16"/>
      <c r="G36" s="16"/>
    </row>
    <row r="37" spans="1:7" x14ac:dyDescent="0.25">
      <c r="A37" s="9"/>
      <c r="B37" s="9"/>
      <c r="C37" s="9"/>
      <c r="D37" s="9"/>
      <c r="E37" s="14"/>
      <c r="F37" s="14"/>
      <c r="G37" s="10"/>
    </row>
    <row r="38" spans="1:7" x14ac:dyDescent="0.25">
      <c r="A38" s="6"/>
      <c r="B38" s="8"/>
      <c r="C38" s="8"/>
      <c r="D38" s="8"/>
      <c r="E38" s="11"/>
      <c r="F38" s="6"/>
      <c r="G38" s="12"/>
    </row>
    <row r="39" spans="1:7" x14ac:dyDescent="0.25">
      <c r="A39" s="6"/>
      <c r="B39" s="8"/>
      <c r="C39" s="8"/>
      <c r="D39" s="8"/>
      <c r="E39" s="11"/>
      <c r="F39" s="6"/>
      <c r="G39" s="12"/>
    </row>
    <row r="40" spans="1:7" x14ac:dyDescent="0.25">
      <c r="A40" s="6"/>
      <c r="B40" s="8"/>
      <c r="C40" s="8"/>
      <c r="D40" s="8"/>
      <c r="E40" s="11"/>
      <c r="F40" s="6"/>
      <c r="G40" s="12"/>
    </row>
  </sheetData>
  <autoFilter ref="A24:XFD24">
    <filterColumn colId="0" showButton="0"/>
  </autoFilter>
  <mergeCells count="17">
    <mergeCell ref="A10:G10"/>
    <mergeCell ref="A11:B11"/>
    <mergeCell ref="A20:B20"/>
    <mergeCell ref="A12:G12"/>
    <mergeCell ref="A13:B13"/>
    <mergeCell ref="A19:G19"/>
    <mergeCell ref="F2:G2"/>
    <mergeCell ref="A6:A7"/>
    <mergeCell ref="B6:B7"/>
    <mergeCell ref="B4:F4"/>
    <mergeCell ref="A9:B9"/>
    <mergeCell ref="A25:G25"/>
    <mergeCell ref="A23:G23"/>
    <mergeCell ref="A21:G21"/>
    <mergeCell ref="A22:B22"/>
    <mergeCell ref="A26:B26"/>
    <mergeCell ref="A24:B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topLeftCell="A6" zoomScale="110" zoomScaleNormal="100" zoomScaleSheetLayoutView="110" workbookViewId="0">
      <selection activeCell="F9" sqref="F9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8"/>
  </cols>
  <sheetData>
    <row r="1" spans="1:20" x14ac:dyDescent="0.2">
      <c r="K1" s="118" t="s">
        <v>16</v>
      </c>
      <c r="L1" s="118"/>
      <c r="M1" s="118"/>
    </row>
    <row r="2" spans="1:20" ht="53.25" customHeight="1" x14ac:dyDescent="0.2">
      <c r="I2" s="99" t="s">
        <v>39</v>
      </c>
      <c r="J2" s="99"/>
      <c r="K2" s="99"/>
      <c r="L2" s="99"/>
      <c r="M2" s="99"/>
    </row>
    <row r="3" spans="1:20" ht="65.25" customHeight="1" x14ac:dyDescent="0.2">
      <c r="C3" s="100" t="s">
        <v>41</v>
      </c>
      <c r="D3" s="100"/>
      <c r="E3" s="100"/>
      <c r="F3" s="100"/>
      <c r="G3" s="100"/>
      <c r="H3" s="100"/>
    </row>
    <row r="4" spans="1:20" ht="25.5" customHeight="1" x14ac:dyDescent="0.2"/>
    <row r="5" spans="1:20" ht="12.75" customHeight="1" x14ac:dyDescent="0.2">
      <c r="A5" s="113" t="s">
        <v>0</v>
      </c>
      <c r="B5" s="113" t="s">
        <v>1</v>
      </c>
      <c r="C5" s="102" t="s">
        <v>28</v>
      </c>
      <c r="D5" s="102" t="s">
        <v>5</v>
      </c>
      <c r="E5" s="102" t="s">
        <v>6</v>
      </c>
      <c r="F5" s="112" t="s">
        <v>2</v>
      </c>
      <c r="G5" s="112"/>
      <c r="H5" s="112"/>
      <c r="I5" s="112"/>
      <c r="J5" s="112"/>
      <c r="K5" s="112"/>
      <c r="L5" s="109" t="s">
        <v>11</v>
      </c>
      <c r="M5" s="109" t="s">
        <v>35</v>
      </c>
    </row>
    <row r="6" spans="1:20" ht="12.75" customHeight="1" x14ac:dyDescent="0.2">
      <c r="A6" s="113"/>
      <c r="B6" s="113"/>
      <c r="C6" s="102"/>
      <c r="D6" s="102"/>
      <c r="E6" s="102"/>
      <c r="F6" s="114" t="s">
        <v>29</v>
      </c>
      <c r="G6" s="112" t="s">
        <v>3</v>
      </c>
      <c r="H6" s="112"/>
      <c r="I6" s="112"/>
      <c r="J6" s="112"/>
      <c r="K6" s="112"/>
      <c r="L6" s="109"/>
      <c r="M6" s="109"/>
    </row>
    <row r="7" spans="1:20" ht="110.25" customHeight="1" x14ac:dyDescent="0.2">
      <c r="A7" s="113"/>
      <c r="B7" s="113"/>
      <c r="C7" s="102"/>
      <c r="D7" s="102"/>
      <c r="E7" s="102"/>
      <c r="F7" s="114"/>
      <c r="G7" s="53" t="s">
        <v>30</v>
      </c>
      <c r="H7" s="53" t="s">
        <v>31</v>
      </c>
      <c r="I7" s="53" t="s">
        <v>32</v>
      </c>
      <c r="J7" s="53" t="s">
        <v>33</v>
      </c>
      <c r="K7" s="53" t="s">
        <v>34</v>
      </c>
      <c r="L7" s="109"/>
      <c r="M7" s="109"/>
    </row>
    <row r="8" spans="1:20" ht="12.75" customHeight="1" x14ac:dyDescent="0.2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  <c r="M8" s="17">
        <v>13</v>
      </c>
    </row>
    <row r="9" spans="1:20" ht="13.5" customHeight="1" x14ac:dyDescent="0.2">
      <c r="A9" s="111" t="s">
        <v>38</v>
      </c>
      <c r="B9" s="111"/>
      <c r="C9" s="39" t="s">
        <v>4</v>
      </c>
      <c r="D9" s="39" t="s">
        <v>4</v>
      </c>
      <c r="E9" s="39" t="s">
        <v>4</v>
      </c>
      <c r="F9" s="3">
        <f t="shared" ref="F9:K9" si="0">F11+F20+F24</f>
        <v>801923.04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801923.04</v>
      </c>
      <c r="K9" s="3">
        <f t="shared" si="0"/>
        <v>0</v>
      </c>
      <c r="L9" s="39" t="s">
        <v>4</v>
      </c>
      <c r="M9" s="38" t="s">
        <v>4</v>
      </c>
    </row>
    <row r="10" spans="1:20" s="84" customFormat="1" ht="13.5" customHeight="1" x14ac:dyDescent="0.2">
      <c r="A10" s="110" t="s">
        <v>42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20" ht="13.5" customHeight="1" x14ac:dyDescent="0.2">
      <c r="A11" s="111" t="s">
        <v>43</v>
      </c>
      <c r="B11" s="111"/>
      <c r="C11" s="39" t="s">
        <v>4</v>
      </c>
      <c r="D11" s="39" t="s">
        <v>4</v>
      </c>
      <c r="E11" s="39" t="s">
        <v>4</v>
      </c>
      <c r="F11" s="2">
        <f>F13</f>
        <v>346615.21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346615.21</v>
      </c>
      <c r="K11" s="2">
        <f t="shared" si="1"/>
        <v>0</v>
      </c>
      <c r="L11" s="39" t="s">
        <v>4</v>
      </c>
      <c r="M11" s="38" t="s">
        <v>4</v>
      </c>
    </row>
    <row r="12" spans="1:20" s="1" customFormat="1" x14ac:dyDescent="0.2">
      <c r="A12" s="104" t="s">
        <v>53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</row>
    <row r="13" spans="1:20" s="1" customFormat="1" ht="28.5" customHeight="1" x14ac:dyDescent="0.2">
      <c r="A13" s="107" t="s">
        <v>21</v>
      </c>
      <c r="B13" s="108"/>
      <c r="C13" s="39" t="s">
        <v>4</v>
      </c>
      <c r="D13" s="50" t="s">
        <v>4</v>
      </c>
      <c r="E13" s="3" t="s">
        <v>4</v>
      </c>
      <c r="F13" s="3">
        <f>SUM(F14:F18)</f>
        <v>346615.21</v>
      </c>
      <c r="G13" s="3">
        <f t="shared" ref="G13:K13" si="2">SUM(G14:G18)</f>
        <v>0</v>
      </c>
      <c r="H13" s="3">
        <f t="shared" si="2"/>
        <v>0</v>
      </c>
      <c r="I13" s="3">
        <f t="shared" si="2"/>
        <v>0</v>
      </c>
      <c r="J13" s="3">
        <f t="shared" si="2"/>
        <v>346615.21</v>
      </c>
      <c r="K13" s="3">
        <f t="shared" si="2"/>
        <v>0</v>
      </c>
      <c r="L13" s="37" t="s">
        <v>4</v>
      </c>
      <c r="M13" s="50" t="s">
        <v>4</v>
      </c>
    </row>
    <row r="14" spans="1:20" s="60" customFormat="1" ht="15" x14ac:dyDescent="0.25">
      <c r="A14" s="33">
        <v>1</v>
      </c>
      <c r="B14" s="24" t="s">
        <v>48</v>
      </c>
      <c r="C14" s="24" t="s">
        <v>54</v>
      </c>
      <c r="D14" s="57" t="s">
        <v>36</v>
      </c>
      <c r="E14" s="36" t="s">
        <v>20</v>
      </c>
      <c r="F14" s="47">
        <f>SUM(G14:K14)</f>
        <v>73334.53</v>
      </c>
      <c r="G14" s="25">
        <v>0</v>
      </c>
      <c r="H14" s="25">
        <v>0</v>
      </c>
      <c r="I14" s="25">
        <v>0</v>
      </c>
      <c r="J14" s="79">
        <v>73334.53</v>
      </c>
      <c r="K14" s="25">
        <v>0</v>
      </c>
      <c r="L14" s="26">
        <v>45261</v>
      </c>
      <c r="M14" s="57" t="s">
        <v>12</v>
      </c>
      <c r="N14" s="21"/>
      <c r="O14" s="21"/>
      <c r="P14" s="80"/>
      <c r="Q14" s="21"/>
      <c r="R14" s="21"/>
      <c r="S14" s="21"/>
      <c r="T14" s="21"/>
    </row>
    <row r="15" spans="1:20" s="60" customFormat="1" ht="15" x14ac:dyDescent="0.25">
      <c r="A15" s="33">
        <v>2</v>
      </c>
      <c r="B15" s="24" t="s">
        <v>50</v>
      </c>
      <c r="C15" s="28" t="s">
        <v>55</v>
      </c>
      <c r="D15" s="57" t="s">
        <v>36</v>
      </c>
      <c r="E15" s="36" t="s">
        <v>20</v>
      </c>
      <c r="F15" s="47">
        <f>SUM(G15:K15)</f>
        <v>56993.37</v>
      </c>
      <c r="G15" s="25">
        <v>0</v>
      </c>
      <c r="H15" s="25">
        <v>0</v>
      </c>
      <c r="I15" s="25">
        <v>0</v>
      </c>
      <c r="J15" s="27">
        <v>56993.37</v>
      </c>
      <c r="K15" s="25">
        <v>0</v>
      </c>
      <c r="L15" s="26">
        <v>45261</v>
      </c>
      <c r="M15" s="57" t="s">
        <v>12</v>
      </c>
      <c r="N15" s="21"/>
      <c r="O15" s="21"/>
      <c r="P15" s="80"/>
      <c r="Q15" s="21"/>
      <c r="R15" s="21"/>
      <c r="S15" s="21"/>
      <c r="T15" s="21"/>
    </row>
    <row r="16" spans="1:20" s="60" customFormat="1" ht="15" x14ac:dyDescent="0.25">
      <c r="A16" s="33">
        <v>3</v>
      </c>
      <c r="B16" s="24" t="s">
        <v>51</v>
      </c>
      <c r="C16" s="28" t="s">
        <v>56</v>
      </c>
      <c r="D16" s="57" t="s">
        <v>36</v>
      </c>
      <c r="E16" s="36" t="s">
        <v>20</v>
      </c>
      <c r="F16" s="47">
        <f>SUM(G16:K16)</f>
        <v>54656.56</v>
      </c>
      <c r="G16" s="25">
        <v>0</v>
      </c>
      <c r="H16" s="25">
        <v>0</v>
      </c>
      <c r="I16" s="25">
        <v>0</v>
      </c>
      <c r="J16" s="27">
        <v>54656.56</v>
      </c>
      <c r="K16" s="25">
        <v>0</v>
      </c>
      <c r="L16" s="26">
        <v>45261</v>
      </c>
      <c r="M16" s="57" t="s">
        <v>12</v>
      </c>
      <c r="N16" s="21"/>
      <c r="O16" s="21"/>
      <c r="P16" s="80"/>
      <c r="Q16" s="21"/>
      <c r="R16" s="21"/>
      <c r="S16" s="21"/>
      <c r="T16" s="21"/>
    </row>
    <row r="17" spans="1:20" s="60" customFormat="1" ht="24.95" customHeight="1" x14ac:dyDescent="0.25">
      <c r="A17" s="33">
        <v>4</v>
      </c>
      <c r="B17" s="24" t="s">
        <v>52</v>
      </c>
      <c r="C17" s="24" t="s">
        <v>37</v>
      </c>
      <c r="D17" s="56" t="s">
        <v>7</v>
      </c>
      <c r="E17" s="81">
        <v>509.25</v>
      </c>
      <c r="F17" s="71">
        <f>SUM(G17:K17)</f>
        <v>105383.67999999999</v>
      </c>
      <c r="G17" s="27">
        <v>0</v>
      </c>
      <c r="H17" s="27">
        <v>0</v>
      </c>
      <c r="I17" s="27">
        <v>0</v>
      </c>
      <c r="J17" s="27">
        <v>105383.67999999999</v>
      </c>
      <c r="K17" s="27">
        <v>0</v>
      </c>
      <c r="L17" s="72">
        <v>45261</v>
      </c>
      <c r="M17" s="56" t="s">
        <v>12</v>
      </c>
      <c r="N17" s="21"/>
      <c r="O17" s="21"/>
      <c r="P17" s="21"/>
      <c r="Q17" s="21"/>
      <c r="R17" s="21"/>
      <c r="S17" s="21"/>
      <c r="T17" s="21"/>
    </row>
    <row r="18" spans="1:20" s="60" customFormat="1" ht="15" x14ac:dyDescent="0.25">
      <c r="A18" s="33">
        <v>5</v>
      </c>
      <c r="B18" s="24" t="s">
        <v>60</v>
      </c>
      <c r="C18" s="28" t="s">
        <v>23</v>
      </c>
      <c r="D18" s="57" t="s">
        <v>36</v>
      </c>
      <c r="E18" s="36" t="s">
        <v>20</v>
      </c>
      <c r="F18" s="47">
        <f>SUM(G18:K18)</f>
        <v>56247.07</v>
      </c>
      <c r="G18" s="25">
        <v>0</v>
      </c>
      <c r="H18" s="25">
        <v>0</v>
      </c>
      <c r="I18" s="25">
        <v>0</v>
      </c>
      <c r="J18" s="27">
        <v>56247.07</v>
      </c>
      <c r="K18" s="25">
        <v>0</v>
      </c>
      <c r="L18" s="26">
        <v>45261</v>
      </c>
      <c r="M18" s="57" t="s">
        <v>12</v>
      </c>
      <c r="N18" s="21"/>
      <c r="O18" s="21"/>
      <c r="P18" s="80"/>
      <c r="Q18" s="21"/>
      <c r="R18" s="21"/>
      <c r="S18" s="21"/>
      <c r="T18" s="21"/>
    </row>
    <row r="19" spans="1:20" s="84" customFormat="1" ht="13.5" customHeight="1" x14ac:dyDescent="0.2">
      <c r="A19" s="110" t="s">
        <v>44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</row>
    <row r="20" spans="1:20" ht="13.5" customHeight="1" x14ac:dyDescent="0.2">
      <c r="A20" s="111" t="s">
        <v>45</v>
      </c>
      <c r="B20" s="111"/>
      <c r="C20" s="39" t="s">
        <v>4</v>
      </c>
      <c r="D20" s="39" t="s">
        <v>4</v>
      </c>
      <c r="E20" s="39" t="s">
        <v>4</v>
      </c>
      <c r="F20" s="2">
        <f>F22</f>
        <v>0</v>
      </c>
      <c r="G20" s="2">
        <f t="shared" ref="G20:K20" si="3">G22</f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39" t="s">
        <v>4</v>
      </c>
      <c r="M20" s="38" t="s">
        <v>4</v>
      </c>
    </row>
    <row r="21" spans="1:20" s="1" customFormat="1" ht="13.5" customHeight="1" x14ac:dyDescent="0.2">
      <c r="A21" s="115" t="s">
        <v>53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7"/>
    </row>
    <row r="22" spans="1:20" s="1" customFormat="1" ht="27.75" customHeight="1" x14ac:dyDescent="0.2">
      <c r="A22" s="107" t="s">
        <v>21</v>
      </c>
      <c r="B22" s="108"/>
      <c r="C22" s="39" t="s">
        <v>4</v>
      </c>
      <c r="D22" s="39" t="s">
        <v>4</v>
      </c>
      <c r="E22" s="39" t="s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37" t="s">
        <v>4</v>
      </c>
      <c r="M22" s="50" t="s">
        <v>4</v>
      </c>
    </row>
    <row r="23" spans="1:20" s="84" customFormat="1" ht="13.5" customHeight="1" x14ac:dyDescent="0.2">
      <c r="A23" s="110" t="s">
        <v>46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</row>
    <row r="24" spans="1:20" ht="13.5" customHeight="1" x14ac:dyDescent="0.2">
      <c r="A24" s="111" t="s">
        <v>47</v>
      </c>
      <c r="B24" s="111"/>
      <c r="C24" s="39" t="s">
        <v>4</v>
      </c>
      <c r="D24" s="39" t="s">
        <v>4</v>
      </c>
      <c r="E24" s="39" t="s">
        <v>4</v>
      </c>
      <c r="F24" s="2">
        <f>F26</f>
        <v>455307.82999999996</v>
      </c>
      <c r="G24" s="2">
        <f t="shared" ref="G24:K24" si="4">G26</f>
        <v>0</v>
      </c>
      <c r="H24" s="2">
        <f t="shared" si="4"/>
        <v>0</v>
      </c>
      <c r="I24" s="2">
        <f t="shared" si="4"/>
        <v>0</v>
      </c>
      <c r="J24" s="2">
        <f t="shared" si="4"/>
        <v>455307.82999999996</v>
      </c>
      <c r="K24" s="2">
        <f t="shared" si="4"/>
        <v>0</v>
      </c>
      <c r="L24" s="39" t="s">
        <v>4</v>
      </c>
      <c r="M24" s="38" t="s">
        <v>4</v>
      </c>
    </row>
    <row r="25" spans="1:20" s="1" customFormat="1" x14ac:dyDescent="0.2">
      <c r="A25" s="104" t="s">
        <v>53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</row>
    <row r="26" spans="1:20" s="1" customFormat="1" ht="27.75" customHeight="1" x14ac:dyDescent="0.2">
      <c r="A26" s="107" t="s">
        <v>21</v>
      </c>
      <c r="B26" s="108"/>
      <c r="C26" s="50" t="s">
        <v>4</v>
      </c>
      <c r="D26" s="50" t="s">
        <v>4</v>
      </c>
      <c r="E26" s="50" t="s">
        <v>4</v>
      </c>
      <c r="F26" s="2">
        <f>SUM(F27:F30)</f>
        <v>455307.82999999996</v>
      </c>
      <c r="G26" s="2">
        <f t="shared" ref="G26:K26" si="5">SUM(G27:G30)</f>
        <v>0</v>
      </c>
      <c r="H26" s="2">
        <f t="shared" si="5"/>
        <v>0</v>
      </c>
      <c r="I26" s="2">
        <f t="shared" si="5"/>
        <v>0</v>
      </c>
      <c r="J26" s="2">
        <f t="shared" si="5"/>
        <v>455307.82999999996</v>
      </c>
      <c r="K26" s="2">
        <f t="shared" si="5"/>
        <v>0</v>
      </c>
      <c r="L26" s="37" t="s">
        <v>4</v>
      </c>
      <c r="M26" s="50" t="s">
        <v>4</v>
      </c>
    </row>
    <row r="27" spans="1:20" s="60" customFormat="1" ht="15" x14ac:dyDescent="0.25">
      <c r="A27" s="33">
        <v>1</v>
      </c>
      <c r="B27" s="29" t="s">
        <v>57</v>
      </c>
      <c r="C27" s="24" t="s">
        <v>23</v>
      </c>
      <c r="D27" s="57" t="s">
        <v>36</v>
      </c>
      <c r="E27" s="36" t="s">
        <v>20</v>
      </c>
      <c r="F27" s="47">
        <f>SUM(G27:K27)</f>
        <v>105609.41</v>
      </c>
      <c r="G27" s="25">
        <v>0</v>
      </c>
      <c r="H27" s="25">
        <v>0</v>
      </c>
      <c r="I27" s="25">
        <v>0</v>
      </c>
      <c r="J27" s="25">
        <v>105609.41</v>
      </c>
      <c r="K27" s="82">
        <v>0</v>
      </c>
      <c r="L27" s="26">
        <v>45992</v>
      </c>
      <c r="M27" s="57" t="s">
        <v>12</v>
      </c>
      <c r="N27" s="21"/>
      <c r="O27" s="21"/>
      <c r="P27" s="80"/>
      <c r="Q27" s="21"/>
      <c r="R27" s="21"/>
      <c r="S27" s="21"/>
      <c r="T27" s="21"/>
    </row>
    <row r="28" spans="1:20" s="60" customFormat="1" ht="15" x14ac:dyDescent="0.25">
      <c r="A28" s="33">
        <v>2</v>
      </c>
      <c r="B28" s="29" t="s">
        <v>57</v>
      </c>
      <c r="C28" s="24" t="s">
        <v>55</v>
      </c>
      <c r="D28" s="57" t="s">
        <v>36</v>
      </c>
      <c r="E28" s="36" t="s">
        <v>20</v>
      </c>
      <c r="F28" s="47">
        <f>SUM(G28:K28)</f>
        <v>17944.240000000002</v>
      </c>
      <c r="G28" s="25">
        <v>0</v>
      </c>
      <c r="H28" s="25">
        <v>0</v>
      </c>
      <c r="I28" s="25">
        <v>0</v>
      </c>
      <c r="J28" s="25">
        <v>17944.240000000002</v>
      </c>
      <c r="K28" s="82">
        <v>0</v>
      </c>
      <c r="L28" s="26">
        <v>45992</v>
      </c>
      <c r="M28" s="57" t="s">
        <v>12</v>
      </c>
      <c r="N28" s="21"/>
      <c r="O28" s="21"/>
      <c r="P28" s="80"/>
      <c r="Q28" s="21"/>
      <c r="R28" s="21"/>
      <c r="S28" s="21"/>
      <c r="T28" s="21"/>
    </row>
    <row r="29" spans="1:20" s="60" customFormat="1" ht="15" x14ac:dyDescent="0.25">
      <c r="A29" s="33">
        <v>3</v>
      </c>
      <c r="B29" s="29" t="s">
        <v>58</v>
      </c>
      <c r="C29" s="24" t="s">
        <v>23</v>
      </c>
      <c r="D29" s="57" t="s">
        <v>36</v>
      </c>
      <c r="E29" s="36" t="s">
        <v>20</v>
      </c>
      <c r="F29" s="47">
        <f>SUM(G29:K29)</f>
        <v>121095.59</v>
      </c>
      <c r="G29" s="25">
        <v>0</v>
      </c>
      <c r="H29" s="25">
        <v>0</v>
      </c>
      <c r="I29" s="25">
        <v>0</v>
      </c>
      <c r="J29" s="25">
        <v>121095.59</v>
      </c>
      <c r="K29" s="82">
        <v>0</v>
      </c>
      <c r="L29" s="26">
        <v>45992</v>
      </c>
      <c r="M29" s="57" t="s">
        <v>12</v>
      </c>
      <c r="N29" s="21"/>
      <c r="O29" s="21"/>
      <c r="P29" s="80"/>
      <c r="Q29" s="21"/>
      <c r="R29" s="21"/>
      <c r="S29" s="21"/>
      <c r="T29" s="21"/>
    </row>
    <row r="30" spans="1:20" s="60" customFormat="1" ht="15" x14ac:dyDescent="0.25">
      <c r="A30" s="33">
        <v>4</v>
      </c>
      <c r="B30" s="29" t="s">
        <v>59</v>
      </c>
      <c r="C30" s="24" t="s">
        <v>23</v>
      </c>
      <c r="D30" s="57" t="s">
        <v>36</v>
      </c>
      <c r="E30" s="36" t="s">
        <v>20</v>
      </c>
      <c r="F30" s="47">
        <f>SUM(G30:K30)</f>
        <v>210658.59</v>
      </c>
      <c r="G30" s="25">
        <v>0</v>
      </c>
      <c r="H30" s="25">
        <v>0</v>
      </c>
      <c r="I30" s="25">
        <v>0</v>
      </c>
      <c r="J30" s="25">
        <v>210658.59</v>
      </c>
      <c r="K30" s="82">
        <v>0</v>
      </c>
      <c r="L30" s="26">
        <v>45992</v>
      </c>
      <c r="M30" s="57" t="s">
        <v>12</v>
      </c>
      <c r="N30" s="21"/>
      <c r="O30" s="21"/>
      <c r="P30" s="80"/>
      <c r="Q30" s="21"/>
      <c r="R30" s="21"/>
      <c r="S30" s="21"/>
      <c r="T30" s="21"/>
    </row>
  </sheetData>
  <autoFilter ref="A11:M30">
    <filterColumn colId="0" showButton="0"/>
  </autoFilter>
  <mergeCells count="26">
    <mergeCell ref="A24:B24"/>
    <mergeCell ref="A21:M21"/>
    <mergeCell ref="A19:M19"/>
    <mergeCell ref="A20:B20"/>
    <mergeCell ref="A5:A7"/>
    <mergeCell ref="A9:B9"/>
    <mergeCell ref="A10:M10"/>
    <mergeCell ref="A11:B11"/>
    <mergeCell ref="A13:B13"/>
    <mergeCell ref="A12:M12"/>
    <mergeCell ref="A26:B26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5:M25"/>
    <mergeCell ref="A22:B22"/>
    <mergeCell ref="A23:M23"/>
    <mergeCell ref="B5:B7"/>
  </mergeCells>
  <pageMargins left="0" right="0" top="0" bottom="0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Plan1</cp:lastModifiedBy>
  <cp:lastPrinted>2020-07-16T13:36:08Z</cp:lastPrinted>
  <dcterms:created xsi:type="dcterms:W3CDTF">2019-01-30T11:59:52Z</dcterms:created>
  <dcterms:modified xsi:type="dcterms:W3CDTF">2023-12-13T05:51:39Z</dcterms:modified>
</cp:coreProperties>
</file>